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application/vnd.openxmlformats-officedocument.spreadsheetml.printerSettings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3" /><Relationship Type="http://schemas.openxmlformats.org/package/2006/relationships/metadata/core-properties" Target="/docProps/core.xml" Id="rId2" /><Relationship Type="http://schemas.openxmlformats.org/officeDocument/2006/relationships/officeDocument" Target="/xl/workbook.xml" Id="rId1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5" lowestEdited="5" rupBuild="9303"/>
  <x:workbookPr checkCompatibility="1" defaultThemeVersion="124226"/>
  <x:bookViews>
    <x:workbookView xWindow="120" yWindow="1500" windowWidth="20730" windowHeight="10920"/>
  </x:bookViews>
  <x:sheets>
    <x:sheet name="anexo 13" sheetId="1" r:id="rId1"/>
  </x:sheets>
  <x:definedNames>
    <x:definedName name="_xlnm.Print_Titles" localSheetId="0">'anexo 13'!$1:$7</x:definedName>
  </x:definedNames>
  <x:calcPr calcId="145621"/>
</x:workbook>
</file>

<file path=xl/calcChain.xml><?xml version="1.0" encoding="utf-8"?>
<calcChain xmlns="http://schemas.openxmlformats.org/spreadsheetml/2006/main">
  <c r="H26" i="1" l="1"/>
  <c r="H25" i="1"/>
  <c r="H19" i="1"/>
  <c r="H20" i="1"/>
  <c r="H21" i="1"/>
  <c r="H22" i="1"/>
  <c r="H23" i="1"/>
  <c r="H24" i="1"/>
  <c r="H18" i="1"/>
  <c r="H17" i="1"/>
  <c r="H10" i="1"/>
  <c r="H11" i="1"/>
  <c r="H12" i="1"/>
  <c r="H13" i="1"/>
  <c r="H14" i="1"/>
  <c r="H15" i="1"/>
  <c r="H16" i="1"/>
  <c r="H9" i="1"/>
  <c r="H8" i="1"/>
  <c r="H40" i="1" l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<sst xmlns="http://schemas.openxmlformats.org/spreadsheetml/2006/main" count="49" uniqueCount="47">
  <si>
    <t xml:space="preserve">ESTADO ANALÍTICO DEL EJERCICIO DEL PRESUPUESTO DE EGRESOS </t>
  </si>
  <si>
    <t>CLASIFICACIÓN FUNCIONAL (FINALIDAD Y FUNCIÓN)</t>
  </si>
  <si>
    <t>ANEXO 16 A</t>
  </si>
  <si>
    <t>Concepto</t>
  </si>
  <si>
    <t>Egresos</t>
  </si>
  <si>
    <t>Subejercicio</t>
  </si>
  <si>
    <t>Aprobado</t>
  </si>
  <si>
    <t>Ampliaciones Reducciones</t>
  </si>
  <si>
    <t>Modificado</t>
  </si>
  <si>
    <t>Devengado</t>
  </si>
  <si>
    <t>Pagado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</si>
  <si>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</si>
  <si>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</si>
  <si>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</si>
  <si>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</si>
  <si>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</si>
  <si>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</si>
  <si>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</si>
  <si>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</si>
  <si>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</si>
  <si>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</si>
  <si>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</si>
  <si>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</si>
  <si>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</si>
  <si>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 xml:space="preserve"> 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</si>
  <si>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</si>
  <si>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</si>
  <si>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</si>
  <si>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</si>
  <si>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</si>
  <si>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</si>
  <si>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</si>
  <si>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</si>
  <si>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</si>
  <si>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</si>
  <si>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</si>
  <si>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</si>
  <si>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</si>
  <si>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</si>
  <si>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</si>
  <si>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</si>
  <si>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</si>
  <si>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</si>
  <si>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</si>
  <si>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Total del Gasto</t>
  </si>
  <si>
    <t>AYUNTAMIENTO DE CABORCA, SONORA.</t>
  </si>
  <si>
    <t>PERÍODO: del 1 de enero al  30 de junio de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</si>
</sst>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14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2"/>
      <color rgb="FF000000"/>
      <name val="Arial"/>
      <family val="2"/>
    </font>
    <font>
      <b/>
      <shadow/>
      <sz val="12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6"/>
      <color rgb="FF000000"/>
      <name val="Arial"/>
      <family val="2"/>
    </font>
    <font>
      <sz val="11"/>
      <name val="Calibri"/>
    </font>
    <font>
      <sz val="1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 applyBorder="1"/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/>
    </xf>
    <xf numFmtId="0" fontId="8" fillId="3" borderId="6" xfId="0" applyFont="1" applyFill="1" applyBorder="1" applyAlignment="1">
      <alignment horizontal="justify" vertical="center"/>
    </xf>
    <xf numFmtId="4" fontId="8" fillId="3" borderId="7" xfId="0" applyNumberFormat="1" applyFont="1" applyFill="1" applyBorder="1" applyAlignment="1">
      <alignment horizontal="justify" vertical="center"/>
    </xf>
    <xf numFmtId="4" fontId="8" fillId="3" borderId="7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justify" vertical="center"/>
    </xf>
    <xf numFmtId="0" fontId="9" fillId="3" borderId="9" xfId="0" applyFont="1" applyFill="1" applyBorder="1" applyAlignment="1">
      <alignment horizontal="justify" vertical="center"/>
    </xf>
    <xf numFmtId="4" fontId="9" fillId="3" borderId="10" xfId="0" applyNumberFormat="1" applyFont="1" applyFill="1" applyBorder="1" applyAlignment="1">
      <alignment horizontal="justify" vertical="center"/>
    </xf>
    <xf numFmtId="4" fontId="9" fillId="3" borderId="10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justify" vertical="center"/>
    </xf>
    <xf numFmtId="0" fontId="8" fillId="3" borderId="9" xfId="0" applyFont="1" applyFill="1" applyBorder="1" applyAlignment="1">
      <alignment horizontal="justify" vertical="center"/>
    </xf>
    <xf numFmtId="4" fontId="8" fillId="3" borderId="10" xfId="0" applyNumberFormat="1" applyFont="1" applyFill="1" applyBorder="1" applyAlignment="1">
      <alignment horizontal="justify" vertical="center"/>
    </xf>
    <xf numFmtId="4" fontId="8" fillId="3" borderId="10" xfId="0" applyNumberFormat="1" applyFont="1" applyFill="1" applyBorder="1" applyAlignment="1">
      <alignment horizontal="center" vertical="center"/>
    </xf>
    <xf numFmtId="3" fontId="9" fillId="3" borderId="8" xfId="0" applyNumberFormat="1" applyFont="1" applyFill="1" applyBorder="1" applyAlignment="1">
      <alignment horizontal="justify" vertical="center"/>
    </xf>
    <xf numFmtId="0" fontId="9" fillId="3" borderId="4" xfId="0" applyFont="1" applyFill="1" applyBorder="1" applyAlignment="1">
      <alignment horizontal="justify" vertical="center"/>
    </xf>
    <xf numFmtId="0" fontId="9" fillId="3" borderId="11" xfId="0" applyFont="1" applyFill="1" applyBorder="1" applyAlignment="1">
      <alignment horizontal="justify" vertical="center"/>
    </xf>
    <xf numFmtId="4" fontId="9" fillId="3" borderId="12" xfId="0" applyNumberFormat="1" applyFont="1" applyFill="1" applyBorder="1" applyAlignment="1">
      <alignment horizontal="justify" vertical="center"/>
    </xf>
    <xf numFmtId="4" fontId="9" fillId="3" borderId="12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justify" vertical="center"/>
    </xf>
    <xf numFmtId="0" fontId="8" fillId="3" borderId="11" xfId="0" applyFont="1" applyFill="1" applyBorder="1" applyAlignment="1">
      <alignment horizontal="justify" vertical="center"/>
    </xf>
    <xf numFmtId="4" fontId="8" fillId="3" borderId="12" xfId="0" applyNumberFormat="1" applyFont="1" applyFill="1" applyBorder="1" applyAlignment="1">
      <alignment horizontal="justify" vertical="center"/>
    </xf>
    <xf numFmtId="4" fontId="8" fillId="3" borderId="1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justify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readingOrder="1"/>
    </xf>
    <xf numFmtId="0" fontId="3" fillId="0" borderId="0" xfId="0" applyFont="1" applyFill="1" applyBorder="1" applyAlignment="1">
      <alignment readingOrder="1"/>
    </xf>
    <xf numFmtId="0" fontId="7" fillId="0" borderId="0" xfId="0" applyFont="1" applyFill="1" applyBorder="1" applyAlignment="1">
      <alignment readingOrder="1"/>
    </xf>
    <xf numFmtId="0" fontId="7" fillId="0" borderId="0" xfId="0" applyFont="1" applyFill="1" applyBorder="1" applyAlignment="1">
      <alignment horizontal="center" readingOrder="1"/>
    </xf>
    <xf numFmtId="0" fontId="12" fillId="0" borderId="0" xfId="0" applyFont="1" applyFill="1" applyBorder="1" applyAlignment="1">
      <alignment readingOrder="1"/>
    </xf>
    <xf numFmtId="0" fontId="13" fillId="0" borderId="0" xfId="0" applyNumberFormat="1" applyFont="1" applyFill="1" applyBorder="1" applyAlignment="1">
      <alignment readingOrder="1"/>
    </xf>
    <xf numFmtId="0" fontId="6" fillId="0" borderId="0" xfId="0" applyNumberFormat="1" applyFont="1" applyFill="1" applyBorder="1" applyAlignment="1">
      <alignment horizontal="left" vertical="center" readingOrder="1"/>
    </xf>
    <xf numFmtId="0" fontId="8" fillId="4" borderId="3" xfId="0" applyFont="1" applyFill="1" applyBorder="1" applyAlignment="1">
      <alignment horizontal="center" vertical="center"/>
    </xf>
  </cellXfs>
  <cellStyles count="9">
    <cellStyle name="Euro" xfId="2"/>
    <cellStyle name="Millares 2" xfId="3"/>
    <cellStyle name="Millares 2 2" xfId="4"/>
    <cellStyle name="Millares 3" xfId="5"/>
    <cellStyle name="Millares 4" xfId="6"/>
    <cellStyle name="Normal" xfId="0" builtinId="0"/>
    <cellStyle name="Normal 2" xfId="7"/>
    <cellStyle name="Normal 2 2" xfId="1"/>
    <cellStyle name="Normal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theme" Target="/xl/theme/theme1.xml" Id="rId2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5" /><Relationship Type="http://schemas.openxmlformats.org/officeDocument/2006/relationships/sharedStrings" Target="/xl/sharedStrings.xml" Id="rId4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rgb="FF00B050"/>
    <x:pageSetUpPr fitToPage="1"/>
  </x:sheetPr>
  <x:dimension ref="A1:H41"/>
  <x:sheetViews>
    <x:sheetView tabSelected="1" view="pageLayout" zoomScaleNormal="100" workbookViewId="0">
      <x:selection activeCell="I5" sqref="I5"/>
    </x:sheetView>
  </x:sheetViews>
  <x:sheetFormatPr baseColWidth="10" defaultColWidth="9.140625" defaultRowHeight="15"/>
  <x:cols>
    <x:col min="1" max="1" width="9.140625" style="34" customWidth="1"/>
    <x:col min="2" max="2" width="46.5703125" style="34" customWidth="1"/>
    <x:col min="3" max="3" width="11.85546875" style="34" customWidth="1"/>
    <x:col min="4" max="4" width="11.85546875" style="35" customWidth="1"/>
    <x:col min="5" max="7" width="11.85546875" style="34" customWidth="1"/>
    <x:col min="8" max="8" width="15.28515625" style="34" customWidth="1"/>
    <x:col min="9" max="16384" width="9.140625" style="1"/>
  </x:cols>
  <x:sheetData>
    <x:row r="1" spans="1:8" s="2" customFormat="1" ht="18">
      <x:c r="A1" s="3" t="s">
        <x:v>0</x:v>
      </x:c>
      <x:c r="B1" s="3"/>
      <x:c r="C1" s="3"/>
      <x:c r="D1" s="3"/>
      <x:c r="E1" s="3"/>
      <x:c r="F1" s="3"/>
      <x:c r="G1" s="3"/>
      <x:c r="H1" s="3"/>
    </x:row>
    <x:row r="2" spans="1:8" s="2" customFormat="1" ht="18">
      <x:c r="A2" s="3" t="s">
        <x:v>1</x:v>
      </x:c>
      <x:c r="B2" s="3"/>
      <x:c r="C2" s="3"/>
      <x:c r="D2" s="3"/>
      <x:c r="E2" s="3"/>
      <x:c r="F2" s="3"/>
      <x:c r="G2" s="3"/>
      <x:c r="H2" s="3"/>
    </x:row>
    <x:row r="3" spans="1:8" s="2" customFormat="1" ht="15" customHeight="1">
      <x:c r="A3" s="4" t="s">
        <x:v>2</x:v>
      </x:c>
      <x:c r="B3" s="4"/>
      <x:c r="C3" s="4"/>
      <x:c r="D3" s="4"/>
      <x:c r="E3" s="4"/>
      <x:c r="F3" s="4"/>
      <x:c r="G3" s="4"/>
      <x:c r="H3" s="4"/>
    </x:row>
    <x:row r="4" spans="1:8" s="37" customFormat="1" ht="14.25" customHeight="1">
      <x:c r="A4" s="41" t="s">
        <x:v>45</x:v>
      </x:c>
      <x:c r="B4" s="36"/>
      <x:c r="C4" s="36"/>
      <x:c r="D4" s="36"/>
      <x:c r="E4" s="36"/>
      <x:c r="F4" s="36"/>
      <x:c r="G4" s="36"/>
      <x:c r="H4" s="36"/>
    </x:row>
    <x:row r="5" spans="1:8" s="37" customFormat="1" ht="14.25" customHeight="1">
      <x:c r="A5" s="42" t="s">
        <x:v>46</x:v>
      </x:c>
      <x:c r="B5" s="40"/>
      <x:c r="C5" s="38"/>
      <x:c r="D5" s="39"/>
      <x:c r="E5" s="38"/>
      <x:c r="F5" s="38"/>
      <x:c r="G5" s="38"/>
      <x:c r="H5" s="38"/>
    </x:row>
    <x:row r="6" spans="1:8" s="2" customFormat="1" ht="18">
      <x:c r="A6" s="5" t="s">
        <x:v>3</x:v>
      </x:c>
      <x:c r="B6" s="6"/>
      <x:c r="C6" s="7" t="s">
        <x:v>4</x:v>
      </x:c>
      <x:c r="D6" s="7"/>
      <x:c r="E6" s="7"/>
      <x:c r="F6" s="7"/>
      <x:c r="G6" s="7"/>
      <x:c r="H6" s="43" t="s">
        <x:v>5</x:v>
      </x:c>
    </x:row>
    <x:row r="7" spans="1:8" s="2" customFormat="1" ht="33.75" customHeight="1">
      <x:c r="A7" s="8"/>
      <x:c r="B7" s="9"/>
      <x:c r="C7" s="10" t="s">
        <x:v>6</x:v>
      </x:c>
      <x:c r="D7" s="11" t="s">
        <x:v>7</x:v>
      </x:c>
      <x:c r="E7" s="10" t="s">
        <x:v>8</x:v>
      </x:c>
      <x:c r="F7" s="10" t="s">
        <x:v>9</x:v>
      </x:c>
      <x:c r="G7" s="10" t="s">
        <x:v>10</x:v>
      </x:c>
      <x:c r="H7" s="43"/>
    </x:row>
    <x:row r="8" spans="1:8" ht="12">
      <x:c r="A8" s="12" t="s">
        <x:v>11</x:v>
      </x:c>
      <x:c r="B8" s="13"/>
      <x:c r="C8" s="14">
        <x:v>137391776</x:v>
      </x:c>
      <x:c r="D8" s="15">
        <x:v>0</x:v>
      </x:c>
      <x:c r="E8" s="14">
        <x:v>137391776</x:v>
      </x:c>
      <x:c r="F8" s="14">
        <x:v>118555034.13</x:v>
      </x:c>
      <x:c r="G8" s="14">
        <x:v>115597260.95999999</x:v>
      </x:c>
      <x:c r="H8" s="14">
        <x:f>E8-F8</x:f>
        <x:v>18836741.870000005</x:v>
      </x:c>
    </x:row>
    <x:row r="9" spans="1:8" ht="12">
      <x:c r="A9" s="16"/>
      <x:c r="B9" s="17" t="s">
        <x:v>12</x:v>
      </x:c>
      <x:c r="C9" s="18">
        <x:v>2215172</x:v>
      </x:c>
      <x:c r="D9" s="19">
        <x:v>0</x:v>
      </x:c>
      <x:c r="E9" s="18">
        <x:v>2215172</x:v>
      </x:c>
      <x:c r="F9" s="18">
        <x:v>2177493.7299999995</x:v>
      </x:c>
      <x:c r="G9" s="18">
        <x:v>2176198.2499999995</x:v>
      </x:c>
      <x:c r="H9" s="18">
        <x:f>E9-F9</x:f>
        <x:v>37678.270000000484</x:v>
      </x:c>
    </x:row>
    <x:row r="10" spans="1:8" ht="12">
      <x:c r="A10" s="16"/>
      <x:c r="B10" s="17" t="s">
        <x:v>13</x:v>
      </x:c>
      <x:c r="C10" s="18">
        <x:v>0</x:v>
      </x:c>
      <x:c r="D10" s="19">
        <x:v>0</x:v>
      </x:c>
      <x:c r="E10" s="18">
        <x:v>0</x:v>
      </x:c>
      <x:c r="F10" s="18">
        <x:v>0</x:v>
      </x:c>
      <x:c r="G10" s="18">
        <x:v>0</x:v>
      </x:c>
      <x:c r="H10" s="18">
        <x:f t="shared" ref="H10:H16" si="0">E10-F10</x:f>
        <x:v>0</x:v>
      </x:c>
    </x:row>
    <x:row r="11" spans="1:8" ht="12">
      <x:c r="A11" s="16"/>
      <x:c r="B11" s="17" t="s">
        <x:v>14</x:v>
      </x:c>
      <x:c r="C11" s="18">
        <x:v>69633533</x:v>
      </x:c>
      <x:c r="D11" s="19">
        <x:v>0</x:v>
      </x:c>
      <x:c r="E11" s="18">
        <x:v>69633533</x:v>
      </x:c>
      <x:c r="F11" s="18">
        <x:v>64866811.180000007</x:v>
      </x:c>
      <x:c r="G11" s="18">
        <x:v>64028920.049999997</x:v>
      </x:c>
      <x:c r="H11" s="18">
        <x:f t="shared" si="0"/>
        <x:v>4766721.8199999928</x:v>
      </x:c>
    </x:row>
    <x:row r="12" spans="1:8" ht="12">
      <x:c r="A12" s="16"/>
      <x:c r="B12" s="17" t="s">
        <x:v>15</x:v>
      </x:c>
      <x:c r="C12" s="18">
        <x:v>0</x:v>
      </x:c>
      <x:c r="D12" s="19">
        <x:v>0</x:v>
      </x:c>
      <x:c r="E12" s="18">
        <x:v>0</x:v>
      </x:c>
      <x:c r="F12" s="18">
        <x:v>0</x:v>
      </x:c>
      <x:c r="G12" s="18">
        <x:v>0</x:v>
      </x:c>
      <x:c r="H12" s="18">
        <x:f t="shared" si="0"/>
        <x:v>0</x:v>
      </x:c>
    </x:row>
    <x:row r="13" spans="1:8" ht="12">
      <x:c r="A13" s="16"/>
      <x:c r="B13" s="17" t="s">
        <x:v>16</x:v>
      </x:c>
      <x:c r="C13" s="18">
        <x:v>35976253</x:v>
      </x:c>
      <x:c r="D13" s="19">
        <x:v>0</x:v>
      </x:c>
      <x:c r="E13" s="18">
        <x:v>35976253</x:v>
      </x:c>
      <x:c r="F13" s="18">
        <x:v>17992335.639999993</x:v>
      </x:c>
      <x:c r="G13" s="18">
        <x:v>17604174.699999996</x:v>
      </x:c>
      <x:c r="H13" s="18">
        <x:f t="shared" si="0"/>
        <x:v>17983917.360000007</x:v>
      </x:c>
    </x:row>
    <x:row r="14" spans="1:8" ht="12">
      <x:c r="A14" s="16"/>
      <x:c r="B14" s="17" t="s">
        <x:v>17</x:v>
      </x:c>
      <x:c r="C14" s="18">
        <x:v>0</x:v>
      </x:c>
      <x:c r="D14" s="19">
        <x:v>0</x:v>
      </x:c>
      <x:c r="E14" s="18">
        <x:v>0</x:v>
      </x:c>
      <x:c r="F14" s="18">
        <x:v>0</x:v>
      </x:c>
      <x:c r="G14" s="18">
        <x:v>0</x:v>
      </x:c>
      <x:c r="H14" s="18">
        <x:f t="shared" si="0"/>
        <x:v>0</x:v>
      </x:c>
    </x:row>
    <x:row r="15" spans="1:8" ht="12">
      <x:c r="A15" s="16"/>
      <x:c r="B15" s="17" t="s">
        <x:v>18</x:v>
      </x:c>
      <x:c r="C15" s="18">
        <x:v>27003906</x:v>
      </x:c>
      <x:c r="D15" s="19">
        <x:v>0</x:v>
      </x:c>
      <x:c r="E15" s="18">
        <x:v>27003906</x:v>
      </x:c>
      <x:c r="F15" s="18">
        <x:v>30706143.110000003</x:v>
      </x:c>
      <x:c r="G15" s="18">
        <x:v>29312889.130000003</x:v>
      </x:c>
      <x:c r="H15" s="18">
        <x:f t="shared" si="0"/>
        <x:v>-3702237.1100000031</x:v>
      </x:c>
    </x:row>
    <x:row r="16" spans="1:8" ht="12">
      <x:c r="A16" s="16"/>
      <x:c r="B16" s="17" t="s">
        <x:v>19</x:v>
      </x:c>
      <x:c r="C16" s="18">
        <x:v>2562912</x:v>
      </x:c>
      <x:c r="D16" s="19">
        <x:v>0</x:v>
      </x:c>
      <x:c r="E16" s="18">
        <x:v>2562912</x:v>
      </x:c>
      <x:c r="F16" s="18">
        <x:v>2812250.4699999993</x:v>
      </x:c>
      <x:c r="G16" s="18">
        <x:v>2475078.8299999996</x:v>
      </x:c>
      <x:c r="H16" s="18">
        <x:f t="shared" si="0"/>
        <x:v>-249338.46999999927</x:v>
      </x:c>
    </x:row>
    <x:row r="17" spans="1:8" ht="12">
      <x:c r="A17" s="20" t="s">
        <x:v>20</x:v>
      </x:c>
      <x:c r="B17" s="21"/>
      <x:c r="C17" s="22">
        <x:v>109280584</x:v>
      </x:c>
      <x:c r="D17" s="23">
        <x:v>0</x:v>
      </x:c>
      <x:c r="E17" s="22">
        <x:v>109280584</x:v>
      </x:c>
      <x:c r="F17" s="22">
        <x:v>128774451.84</x:v>
      </x:c>
      <x:c r="G17" s="22">
        <x:v>121739438.79000001</x:v>
      </x:c>
      <x:c r="H17" s="22">
        <x:f>E17-F17</x:f>
        <x:v>-19493867.840000004</x:v>
      </x:c>
    </x:row>
    <x:row r="18" spans="1:8" ht="12">
      <x:c r="A18" s="16"/>
      <x:c r="B18" s="17" t="s">
        <x:v>21</x:v>
      </x:c>
      <x:c r="C18" s="18">
        <x:v>0</x:v>
      </x:c>
      <x:c r="D18" s="19">
        <x:v>0</x:v>
      </x:c>
      <x:c r="E18" s="18">
        <x:v>0</x:v>
      </x:c>
      <x:c r="F18" s="18">
        <x:v>0</x:v>
      </x:c>
      <x:c r="G18" s="18">
        <x:v>0</x:v>
      </x:c>
      <x:c r="H18" s="18">
        <x:f>E18-F18</x:f>
        <x:v>0</x:v>
      </x:c>
    </x:row>
    <x:row r="19" spans="1:8" ht="12">
      <x:c r="A19" s="16"/>
      <x:c r="B19" s="17" t="s">
        <x:v>22</x:v>
      </x:c>
      <x:c r="C19" s="18">
        <x:v>97802962</x:v>
      </x:c>
      <x:c r="D19" s="19">
        <x:v>0</x:v>
      </x:c>
      <x:c r="E19" s="18">
        <x:v>97802962</x:v>
      </x:c>
      <x:c r="F19" s="18">
        <x:v>118938028.7</x:v>
      </x:c>
      <x:c r="G19" s="18">
        <x:v>112220968.89000002</x:v>
      </x:c>
      <x:c r="H19" s="18">
        <x:f t="shared" ref="H19:H24" si="1">E19-F19</x:f>
        <x:v>-21135066.700000003</x:v>
      </x:c>
    </x:row>
    <x:row r="20" spans="1:8" ht="12">
      <x:c r="A20" s="16"/>
      <x:c r="B20" s="17" t="s">
        <x:v>23</x:v>
      </x:c>
      <x:c r="C20" s="18">
        <x:v>0</x:v>
      </x:c>
      <x:c r="D20" s="19">
        <x:v>0</x:v>
      </x:c>
      <x:c r="E20" s="18">
        <x:v>0</x:v>
      </x:c>
      <x:c r="F20" s="18">
        <x:v>0</x:v>
      </x:c>
      <x:c r="G20" s="18">
        <x:v>0</x:v>
      </x:c>
      <x:c r="H20" s="18">
        <x:f t="shared" si="1"/>
        <x:v>0</x:v>
      </x:c>
    </x:row>
    <x:row r="21" spans="1:8" ht="12">
      <x:c r="A21" s="24" t="s">
        <x:v>24</x:v>
      </x:c>
      <x:c r="B21" s="17" t="s">
        <x:v>25</x:v>
      </x:c>
      <x:c r="C21" s="18">
        <x:v>8638343</x:v>
      </x:c>
      <x:c r="D21" s="19">
        <x:v>0</x:v>
      </x:c>
      <x:c r="E21" s="18">
        <x:v>8638343</x:v>
      </x:c>
      <x:c r="F21" s="18">
        <x:v>7401881.3299999973</x:v>
      </x:c>
      <x:c r="G21" s="18">
        <x:v>7173047.2899999954</x:v>
      </x:c>
      <x:c r="H21" s="18">
        <x:f t="shared" si="1"/>
        <x:v>1236461.6700000027</x:v>
      </x:c>
    </x:row>
    <x:row r="22" spans="1:8" ht="12">
      <x:c r="A22" s="16"/>
      <x:c r="B22" s="17" t="s">
        <x:v>26</x:v>
      </x:c>
      <x:c r="C22" s="18">
        <x:v>0</x:v>
      </x:c>
      <x:c r="D22" s="19">
        <x:v>0</x:v>
      </x:c>
      <x:c r="E22" s="18">
        <x:v>0</x:v>
      </x:c>
      <x:c r="F22" s="18">
        <x:v>0</x:v>
      </x:c>
      <x:c r="G22" s="18">
        <x:v>0</x:v>
      </x:c>
      <x:c r="H22" s="18">
        <x:f t="shared" si="1"/>
        <x:v>0</x:v>
      </x:c>
    </x:row>
    <x:row r="23" spans="1:8" ht="12">
      <x:c r="A23" s="24" t="s">
        <x:v>24</x:v>
      </x:c>
      <x:c r="B23" s="17" t="s">
        <x:v>27</x:v>
      </x:c>
      <x:c r="C23" s="18">
        <x:v>1200149</x:v>
      </x:c>
      <x:c r="D23" s="19">
        <x:v>0</x:v>
      </x:c>
      <x:c r="E23" s="18">
        <x:v>1200149</x:v>
      </x:c>
      <x:c r="F23" s="18">
        <x:v>688382.97000000009</x:v>
      </x:c>
      <x:c r="G23" s="18">
        <x:v>676322.80000000016</x:v>
      </x:c>
      <x:c r="H23" s="18">
        <x:f t="shared" si="1"/>
        <x:v>511766.02999999991</x:v>
      </x:c>
    </x:row>
    <x:row r="24" spans="1:8" ht="12">
      <x:c r="A24" s="16"/>
      <x:c r="B24" s="17" t="s">
        <x:v>28</x:v>
      </x:c>
      <x:c r="C24" s="18">
        <x:v>1639130</x:v>
      </x:c>
      <x:c r="D24" s="19">
        <x:v>0</x:v>
      </x:c>
      <x:c r="E24" s="18">
        <x:v>1639130</x:v>
      </x:c>
      <x:c r="F24" s="18">
        <x:v>1746158.8400000005</x:v>
      </x:c>
      <x:c r="G24" s="18">
        <x:v>1669099.8100000005</x:v>
      </x:c>
      <x:c r="H24" s="18">
        <x:f t="shared" si="1"/>
        <x:v>-107028.84000000055</x:v>
      </x:c>
    </x:row>
    <x:row r="25" spans="1:8" ht="12">
      <x:c r="A25" s="20" t="s">
        <x:v>29</x:v>
      </x:c>
      <x:c r="B25" s="21"/>
      <x:c r="C25" s="22">
        <x:v>2885344</x:v>
      </x:c>
      <x:c r="D25" s="23">
        <x:v>0</x:v>
      </x:c>
      <x:c r="E25" s="22">
        <x:v>2885344</x:v>
      </x:c>
      <x:c r="F25" s="22">
        <x:v>2758335.8800000013</x:v>
      </x:c>
      <x:c r="G25" s="22">
        <x:v>2704078.8200000017</x:v>
      </x:c>
      <x:c r="H25" s="22">
        <x:f>E25-F25</x:f>
        <x:v>127008.11999999871</x:v>
      </x:c>
    </x:row>
    <x:row r="26" spans="1:8" ht="12">
      <x:c r="A26" s="24" t="s">
        <x:v>24</x:v>
      </x:c>
      <x:c r="B26" s="17" t="s">
        <x:v>30</x:v>
      </x:c>
      <x:c r="C26" s="18">
        <x:v>2885344</x:v>
      </x:c>
      <x:c r="D26" s="19">
        <x:v>0</x:v>
      </x:c>
      <x:c r="E26" s="18">
        <x:v>2885344</x:v>
      </x:c>
      <x:c r="F26" s="18">
        <x:v>2758335.8800000013</x:v>
      </x:c>
      <x:c r="G26" s="18">
        <x:v>2704078.8200000017</x:v>
      </x:c>
      <x:c r="H26" s="18">
        <x:f>E26-F26</x:f>
        <x:v>127008.11999999871</x:v>
      </x:c>
    </x:row>
    <x:row r="27" spans="1:8" ht="12">
      <x:c r="A27" s="16"/>
      <x:c r="B27" s="17" t="s">
        <x:v>31</x:v>
      </x:c>
      <x:c r="C27" s="18">
        <x:v>0</x:v>
      </x:c>
      <x:c r="D27" s="19">
        <x:v>0</x:v>
      </x:c>
      <x:c r="E27" s="18">
        <x:v>0</x:v>
      </x:c>
      <x:c r="F27" s="18">
        <x:v>0</x:v>
      </x:c>
      <x:c r="G27" s="18">
        <x:v>0</x:v>
      </x:c>
      <x:c r="H27" s="18">
        <x:v>0</x:v>
      </x:c>
    </x:row>
    <x:row r="28" spans="1:8" ht="12">
      <x:c r="A28" s="16"/>
      <x:c r="B28" s="17" t="s">
        <x:v>32</x:v>
      </x:c>
      <x:c r="C28" s="18">
        <x:v>0</x:v>
      </x:c>
      <x:c r="D28" s="19">
        <x:v>0</x:v>
      </x:c>
      <x:c r="E28" s="18">
        <x:v>0</x:v>
      </x:c>
      <x:c r="F28" s="18">
        <x:v>0</x:v>
      </x:c>
      <x:c r="G28" s="18">
        <x:v>0</x:v>
      </x:c>
      <x:c r="H28" s="18">
        <x:v>0</x:v>
      </x:c>
    </x:row>
    <x:row r="29" spans="1:8" ht="12">
      <x:c r="A29" s="16"/>
      <x:c r="B29" s="17" t="s">
        <x:v>33</x:v>
      </x:c>
      <x:c r="C29" s="18">
        <x:v>0</x:v>
      </x:c>
      <x:c r="D29" s="19">
        <x:v>0</x:v>
      </x:c>
      <x:c r="E29" s="18">
        <x:v>0</x:v>
      </x:c>
      <x:c r="F29" s="18">
        <x:v>0</x:v>
      </x:c>
      <x:c r="G29" s="18">
        <x:v>0</x:v>
      </x:c>
      <x:c r="H29" s="18">
        <x:v>0</x:v>
      </x:c>
    </x:row>
    <x:row r="30" spans="1:8" ht="12">
      <x:c r="A30" s="16"/>
      <x:c r="B30" s="17" t="s">
        <x:v>34</x:v>
      </x:c>
      <x:c r="C30" s="18">
        <x:v>0</x:v>
      </x:c>
      <x:c r="D30" s="19">
        <x:v>0</x:v>
      </x:c>
      <x:c r="E30" s="18">
        <x:v>0</x:v>
      </x:c>
      <x:c r="F30" s="18">
        <x:v>0</x:v>
      </x:c>
      <x:c r="G30" s="18">
        <x:v>0</x:v>
      </x:c>
      <x:c r="H30" s="18">
        <x:v>0</x:v>
      </x:c>
    </x:row>
    <x:row r="31" spans="1:8" ht="12">
      <x:c r="A31" s="16"/>
      <x:c r="B31" s="17" t="s">
        <x:v>35</x:v>
      </x:c>
      <x:c r="C31" s="18">
        <x:v>0</x:v>
      </x:c>
      <x:c r="D31" s="19">
        <x:v>0</x:v>
      </x:c>
      <x:c r="E31" s="18">
        <x:v>0</x:v>
      </x:c>
      <x:c r="F31" s="18">
        <x:v>0</x:v>
      </x:c>
      <x:c r="G31" s="18">
        <x:v>0</x:v>
      </x:c>
      <x:c r="H31" s="18">
        <x:v>0</x:v>
      </x:c>
    </x:row>
    <x:row r="32" spans="1:8" ht="12">
      <x:c r="A32" s="16"/>
      <x:c r="B32" s="17" t="s">
        <x:v>36</x:v>
      </x:c>
      <x:c r="C32" s="18">
        <x:v>0</x:v>
      </x:c>
      <x:c r="D32" s="19">
        <x:v>0</x:v>
      </x:c>
      <x:c r="E32" s="18">
        <x:v>0</x:v>
      </x:c>
      <x:c r="F32" s="18">
        <x:v>0</x:v>
      </x:c>
      <x:c r="G32" s="18">
        <x:v>0</x:v>
      </x:c>
      <x:c r="H32" s="18">
        <x:v>0</x:v>
      </x:c>
    </x:row>
    <x:row r="33" spans="1:8" ht="12">
      <x:c r="A33" s="16"/>
      <x:c r="B33" s="17" t="s">
        <x:v>37</x:v>
      </x:c>
      <x:c r="C33" s="18">
        <x:v>0</x:v>
      </x:c>
      <x:c r="D33" s="19">
        <x:v>0</x:v>
      </x:c>
      <x:c r="E33" s="18">
        <x:v>0</x:v>
      </x:c>
      <x:c r="F33" s="18">
        <x:v>0</x:v>
      </x:c>
      <x:c r="G33" s="18">
        <x:v>0</x:v>
      </x:c>
      <x:c r="H33" s="18">
        <x:v>0</x:v>
      </x:c>
    </x:row>
    <x:row r="34" spans="1:8" ht="12">
      <x:c r="A34" s="25"/>
      <x:c r="B34" s="26" t="s">
        <x:v>38</x:v>
      </x:c>
      <x:c r="C34" s="27">
        <x:v>0</x:v>
      </x:c>
      <x:c r="D34" s="28">
        <x:v>0</x:v>
      </x:c>
      <x:c r="E34" s="27">
        <x:v>0</x:v>
      </x:c>
      <x:c r="F34" s="27">
        <x:v>0</x:v>
      </x:c>
      <x:c r="G34" s="27">
        <x:v>0</x:v>
      </x:c>
      <x:c r="H34" s="27">
        <x:v>0</x:v>
      </x:c>
    </x:row>
    <x:row r="35" spans="1:8" ht="12">
      <x:c r="A35" s="12" t="s">
        <x:v>39</x:v>
      </x:c>
      <x:c r="B35" s="13"/>
      <x:c r="C35" s="14">
        <x:v>0</x:v>
      </x:c>
      <x:c r="D35" s="15">
        <x:v>0</x:v>
      </x:c>
      <x:c r="E35" s="14">
        <x:v>0</x:v>
      </x:c>
      <x:c r="F35" s="14">
        <x:v>0</x:v>
      </x:c>
      <x:c r="G35" s="14">
        <x:v>0</x:v>
      </x:c>
      <x:c r="H35" s="14">
        <x:v>0</x:v>
      </x:c>
    </x:row>
    <x:row r="36" spans="1:8" ht="22.5">
      <x:c r="A36" s="16"/>
      <x:c r="B36" s="17" t="s">
        <x:v>40</x:v>
      </x:c>
      <x:c r="C36" s="18">
        <x:v>0</x:v>
      </x:c>
      <x:c r="D36" s="19">
        <x:v>0</x:v>
      </x:c>
      <x:c r="E36" s="18">
        <x:v>0</x:v>
      </x:c>
      <x:c r="F36" s="18">
        <x:v>0</x:v>
      </x:c>
      <x:c r="G36" s="18">
        <x:v>0</x:v>
      </x:c>
      <x:c r="H36" s="18">
        <x:v>0</x:v>
      </x:c>
    </x:row>
    <x:row r="37" spans="1:8" ht="22.5">
      <x:c r="A37" s="16"/>
      <x:c r="B37" s="17" t="s">
        <x:v>41</x:v>
      </x:c>
      <x:c r="C37" s="18">
        <x:v>0</x:v>
      </x:c>
      <x:c r="D37" s="19">
        <x:v>0</x:v>
      </x:c>
      <x:c r="E37" s="18">
        <x:v>0</x:v>
      </x:c>
      <x:c r="F37" s="18">
        <x:v>0</x:v>
      </x:c>
      <x:c r="G37" s="18">
        <x:v>0</x:v>
      </x:c>
      <x:c r="H37" s="18">
        <x:v>0</x:v>
      </x:c>
    </x:row>
    <x:row r="38" spans="1:8" ht="12">
      <x:c r="A38" s="16"/>
      <x:c r="B38" s="17" t="s">
        <x:v>42</x:v>
      </x:c>
      <x:c r="C38" s="18">
        <x:v>0</x:v>
      </x:c>
      <x:c r="D38" s="19">
        <x:v>0</x:v>
      </x:c>
      <x:c r="E38" s="18">
        <x:v>0</x:v>
      </x:c>
      <x:c r="F38" s="18">
        <x:v>0</x:v>
      </x:c>
      <x:c r="G38" s="18">
        <x:v>0</x:v>
      </x:c>
      <x:c r="H38" s="18">
        <x:v>0</x:v>
      </x:c>
    </x:row>
    <x:row r="39" spans="1:8" ht="12">
      <x:c r="A39" s="16"/>
      <x:c r="B39" s="17" t="s">
        <x:v>43</x:v>
      </x:c>
      <x:c r="C39" s="18">
        <x:v>0</x:v>
      </x:c>
      <x:c r="D39" s="19">
        <x:v>0</x:v>
      </x:c>
      <x:c r="E39" s="18">
        <x:v>0</x:v>
      </x:c>
      <x:c r="F39" s="18">
        <x:v>0</x:v>
      </x:c>
      <x:c r="G39" s="18">
        <x:v>0</x:v>
      </x:c>
      <x:c r="H39" s="18">
        <x:v>0</x:v>
      </x:c>
    </x:row>
    <x:row r="40" spans="1:8" ht="12">
      <x:c r="A40" s="29"/>
      <x:c r="B40" s="30" t="s">
        <x:v>44</x:v>
      </x:c>
      <x:c r="C40" s="31">
        <x:f>C8+C17+C25+C35</x:f>
        <x:v>249557704</x:v>
      </x:c>
      <x:c r="D40" s="32">
        <x:f t="shared" ref="D40:H40" si="2">D8+D17+D25+D35</x:f>
        <x:v>0</x:v>
      </x:c>
      <x:c r="E40" s="31">
        <x:f t="shared" si="2"/>
        <x:v>249557704</x:v>
      </x:c>
      <x:c r="F40" s="31">
        <x:f t="shared" si="2"/>
        <x:v>250087821.84999999</x:v>
      </x:c>
      <x:c r="G40" s="31">
        <x:f t="shared" si="2"/>
        <x:v>240040778.56999999</x:v>
      </x:c>
      <x:c r="H40" s="31">
        <x:f t="shared" si="2"/>
        <x:v>-530117.85000000009</x:v>
      </x:c>
    </x:row>
    <x:row r="41" spans="1:8">
      <x:c r="A41" s="33"/>
    </x:row>
  </x:sheetData>
  <x:sheetProtection password="" sheet="1" objects="1" scenarios="1"/>
  <x:mergeCells count="11">
    <x:mergeCell ref="A8:B8"/>
    <x:mergeCell ref="A17:B17"/>
    <x:mergeCell ref="A25:B25"/>
    <x:mergeCell ref="A35:B35"/>
    <x:mergeCell ref="A1:H1"/>
    <x:mergeCell ref="A2:H2"/>
    <x:mergeCell ref="A3:H3"/>
    <x:mergeCell ref="A4:H4"/>
    <x:mergeCell ref="A6:B7"/>
    <x:mergeCell ref="C6:G6"/>
    <x:mergeCell ref="H6:H7"/>
  </x:mergeCells>
  <x:printOptions horizontalCentered="1"/>
  <x:pageMargins left="0.51181102362204722" right="0.55000000000000004" top="0.39370078740157483" bottom="0.39370078740157483" header="0.19685039370078741" footer="0.19685039370078741"/>
  <x:pageSetup scale="99" fitToHeight="0" orientation="landscape" horizontalDpi="4294967293" verticalDpi="4294967293" r:id="rId1"/>
  <x:headerFooter>
    <x:oddHeader xml:space="preserve">&amp;R
   Hoja &amp;P de 1  
</x:oddHeader>
    <x:oddFooter>ISAF-3f572476-073b-4ac4-e387-a42b5d520178
8/13/2019 1:59:49 PM</x:oddFooter>
    <x:evenFooter>ISAF-3f572476-073b-4ac4-e387-a42b5d520178
8/13/2019 1:59:49 PM</x:even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13</vt:lpstr>
      <vt:lpstr>'anexo 13'!Títulos_a_imprimir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cp:lastPrinted>2019-08-01T16:09:11Z</cp:lastPrinted>
  <dcterms:created xsi:type="dcterms:W3CDTF">2016-12-07T22:16:50Z</dcterms:created>
  <dcterms:modified xsi:type="dcterms:W3CDTF">2019-08-01T16:09:28Z</dcterms:modified>
</cp:coreProperties>
</file>